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H3" i="1"/>
  <c r="H4" i="1"/>
  <c r="H5" i="1"/>
  <c r="H6" i="1"/>
  <c r="H7" i="1"/>
  <c r="H8" i="1"/>
  <c r="H9" i="1"/>
  <c r="H10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D4" i="1"/>
  <c r="D5" i="1"/>
  <c r="D6" i="1"/>
  <c r="D7" i="1"/>
  <c r="D8" i="1"/>
  <c r="D9" i="1"/>
</calcChain>
</file>

<file path=xl/sharedStrings.xml><?xml version="1.0" encoding="utf-8"?>
<sst xmlns="http://schemas.openxmlformats.org/spreadsheetml/2006/main" count="42" uniqueCount="36">
  <si>
    <r>
      <t>B</t>
    </r>
    <r>
      <rPr>
        <b/>
        <sz val="11"/>
        <color theme="1"/>
        <rFont val="Calibri"/>
        <family val="2"/>
        <scheme val="minor"/>
      </rPr>
      <t>ẢNG KÊ HỢP ĐỒNG THÊU CONTANER CÁC LOẠI</t>
    </r>
  </si>
  <si>
    <t>STT</t>
  </si>
  <si>
    <t>Mã HĐ</t>
  </si>
  <si>
    <t>X-A-01</t>
  </si>
  <si>
    <t>Y-B-01</t>
  </si>
  <si>
    <t>Y-A-01</t>
  </si>
  <si>
    <t>X-B-01</t>
  </si>
  <si>
    <t>X-A-02</t>
  </si>
  <si>
    <t>Z-A-02</t>
  </si>
  <si>
    <t>Z-C-02</t>
  </si>
  <si>
    <t>X-C-02</t>
  </si>
  <si>
    <t>Số ngày</t>
  </si>
  <si>
    <t>Loại Container</t>
  </si>
  <si>
    <t>Số Lượng</t>
  </si>
  <si>
    <t>Đơn giá</t>
  </si>
  <si>
    <t>Thành tiền</t>
  </si>
  <si>
    <t>Khuyến mãi</t>
  </si>
  <si>
    <t>Bảng loại và giá thuê Container</t>
  </si>
  <si>
    <t xml:space="preserve">Kí hiệu </t>
  </si>
  <si>
    <t>A</t>
  </si>
  <si>
    <t>C</t>
  </si>
  <si>
    <t>B</t>
  </si>
  <si>
    <t>Loại A</t>
  </si>
  <si>
    <t>Loại B</t>
  </si>
  <si>
    <t>Tổng thành tiền</t>
  </si>
  <si>
    <t>Loại C</t>
  </si>
  <si>
    <t xml:space="preserve">Gía thêu </t>
  </si>
  <si>
    <t>BẢNG THỐNG KÊ</t>
  </si>
  <si>
    <t>01</t>
  </si>
  <si>
    <t>02</t>
  </si>
  <si>
    <t>03</t>
  </si>
  <si>
    <t>04</t>
  </si>
  <si>
    <t>05</t>
  </si>
  <si>
    <t>06</t>
  </si>
  <si>
    <t>07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</si>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</sst>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2" fillId="0" borderId="1" xfId="0" applyFont="1" applyFill="1" applyBorder="1"/>
    <xf numFmtId="3" fontId="2" fillId="0" borderId="1" xfId="0" applyNumberFormat="1" applyFont="1" applyBorder="1"/>
    <xf numFmtId="49" fontId="0" fillId="0" borderId="0" xfId="0" applyNumberFormat="1"/>
    <xf numFmtId="49" fontId="2" fillId="0" borderId="1" xfId="0" applyNumberFormat="1" applyFont="1" applyBorder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1" sqref="E1:E1048576"/>
    </sheetView>
  </sheetViews>
  <sheetFormatPr defaultRowHeight="15" x14ac:dyDescent="0.25"/>
  <cols>
    <col min="1" max="1" width="9.140625" style="8"/>
    <col min="3" max="4" width="13.85546875" bestFit="1" customWidth="1"/>
    <col min="5" max="5" width="44.42578125" bestFit="1" customWidth="1"/>
    <col min="7" max="7" width="15" bestFit="1" customWidth="1"/>
    <col min="8" max="8" width="16.28515625" bestFit="1" customWidth="1"/>
  </cols>
  <sheetData>
    <row r="1" spans="1:9" x14ac:dyDescent="0.25">
      <c r="D1" s="2"/>
      <c r="E1" s="2" t="s">
        <v>0</v>
      </c>
      <c r="F1" s="2"/>
      <c r="G1" s="2"/>
      <c r="H1" s="2"/>
      <c r="I1" s="2"/>
    </row>
    <row r="2" spans="1:9" ht="16.5" x14ac:dyDescent="0.25">
      <c r="A2" s="9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</row>
    <row r="3" spans="1:9" ht="16.5" x14ac:dyDescent="0.25">
      <c r="A3" s="9" t="s">
        <v>28</v>
      </c>
      <c r="B3" s="3" t="s">
        <v>3</v>
      </c>
      <c r="C3" s="3">
        <v>5</v>
      </c>
      <c r="D3" s="3" t="s">
        <v>22</v>
      </c>
      <c r="E3" s="3">
        <v>4</v>
      </c>
      <c r="F3" s="3">
        <f>VLOOKUP(MID(B3,3,1),$B$14:$D$17,3,0)</f>
        <v>500</v>
      </c>
      <c r="G3" s="7">
        <f>IF(C3&gt;=5,E3*F3-(E3*5%),E3*F4)</f>
        <v>1999.8</v>
      </c>
      <c r="H3" s="3" t="str">
        <f>IF(LEFT(B3,1)="Y","X"," ")</f>
        <v xml:space="preserve"> </v>
      </c>
    </row>
    <row r="4" spans="1:9" ht="16.5" x14ac:dyDescent="0.25">
      <c r="A4" s="9" t="s">
        <v>29</v>
      </c>
      <c r="B4" s="3" t="s">
        <v>4</v>
      </c>
      <c r="C4" s="3">
        <v>10</v>
      </c>
      <c r="D4" s="3" t="str">
        <f t="shared" ref="D4:D10" si="0">VLOOKUP(MID(B4,3,1),$B$14:$D$17,2,0)</f>
        <v>Loại B</v>
      </c>
      <c r="E4" s="3">
        <v>10</v>
      </c>
      <c r="F4" s="3">
        <f t="shared" ref="F4:F10" si="1">VLOOKUP(MID(B4,3,1),$B$14:$D$17,3,0)</f>
        <v>700</v>
      </c>
      <c r="G4" s="7">
        <f t="shared" ref="G4:G10" si="2">IF(C4&gt;=5,E4*F4-(E4*5%),E4*F5)</f>
        <v>6999.5</v>
      </c>
      <c r="H4" s="3" t="str">
        <f t="shared" ref="H4:H10" si="3">IF(LEFT(B4,1)="Y","X"," ")</f>
        <v>X</v>
      </c>
    </row>
    <row r="5" spans="1:9" ht="16.5" x14ac:dyDescent="0.25">
      <c r="A5" s="9" t="s">
        <v>30</v>
      </c>
      <c r="B5" s="3" t="s">
        <v>5</v>
      </c>
      <c r="C5" s="3">
        <v>7</v>
      </c>
      <c r="D5" s="3" t="str">
        <f t="shared" si="0"/>
        <v>Loại A</v>
      </c>
      <c r="E5" s="3">
        <v>5</v>
      </c>
      <c r="F5" s="3">
        <f t="shared" si="1"/>
        <v>500</v>
      </c>
      <c r="G5" s="7">
        <f t="shared" si="2"/>
        <v>2499.75</v>
      </c>
      <c r="H5" s="3" t="str">
        <f t="shared" si="3"/>
        <v>X</v>
      </c>
    </row>
    <row r="6" spans="1:9" ht="16.5" x14ac:dyDescent="0.25">
      <c r="A6" s="9" t="s">
        <v>31</v>
      </c>
      <c r="B6" s="3" t="s">
        <v>6</v>
      </c>
      <c r="C6" s="3">
        <v>8</v>
      </c>
      <c r="D6" s="3" t="str">
        <f t="shared" si="0"/>
        <v>Loại B</v>
      </c>
      <c r="E6" s="3">
        <v>7</v>
      </c>
      <c r="F6" s="3">
        <f t="shared" si="1"/>
        <v>700</v>
      </c>
      <c r="G6" s="7">
        <f t="shared" si="2"/>
        <v>4899.6499999999996</v>
      </c>
      <c r="H6" s="3" t="str">
        <f t="shared" si="3"/>
        <v xml:space="preserve"> </v>
      </c>
    </row>
    <row r="7" spans="1:9" ht="16.5" x14ac:dyDescent="0.25">
      <c r="A7" s="9" t="s">
        <v>32</v>
      </c>
      <c r="B7" s="3" t="s">
        <v>7</v>
      </c>
      <c r="C7" s="3">
        <v>4</v>
      </c>
      <c r="D7" s="3" t="str">
        <f t="shared" si="0"/>
        <v>Loại A</v>
      </c>
      <c r="E7" s="3">
        <v>8</v>
      </c>
      <c r="F7" s="3">
        <f t="shared" si="1"/>
        <v>500</v>
      </c>
      <c r="G7" s="7">
        <f t="shared" si="2"/>
        <v>4000</v>
      </c>
      <c r="H7" s="3" t="str">
        <f t="shared" si="3"/>
        <v xml:space="preserve"> </v>
      </c>
    </row>
    <row r="8" spans="1:9" ht="16.5" x14ac:dyDescent="0.25">
      <c r="A8" s="9" t="s">
        <v>33</v>
      </c>
      <c r="B8" s="3" t="s">
        <v>8</v>
      </c>
      <c r="C8" s="3">
        <v>15</v>
      </c>
      <c r="D8" s="3" t="str">
        <f t="shared" si="0"/>
        <v>Loại A</v>
      </c>
      <c r="E8" s="3">
        <v>12</v>
      </c>
      <c r="F8" s="3">
        <f t="shared" si="1"/>
        <v>500</v>
      </c>
      <c r="G8" s="7">
        <f t="shared" si="2"/>
        <v>5999.4</v>
      </c>
      <c r="H8" s="3" t="str">
        <f t="shared" si="3"/>
        <v xml:space="preserve"> </v>
      </c>
    </row>
    <row r="9" spans="1:9" ht="16.5" x14ac:dyDescent="0.25">
      <c r="A9" s="9" t="s">
        <v>34</v>
      </c>
      <c r="B9" s="3" t="s">
        <v>9</v>
      </c>
      <c r="C9" s="3">
        <v>2</v>
      </c>
      <c r="D9" s="3" t="str">
        <f t="shared" si="0"/>
        <v>Loại C</v>
      </c>
      <c r="E9" s="3">
        <v>1</v>
      </c>
      <c r="F9" s="3">
        <f t="shared" si="1"/>
        <v>400</v>
      </c>
      <c r="G9" s="7">
        <f t="shared" si="2"/>
        <v>400</v>
      </c>
      <c r="H9" s="3" t="str">
        <f t="shared" si="3"/>
        <v xml:space="preserve"> </v>
      </c>
    </row>
    <row r="10" spans="1:9" ht="16.5" x14ac:dyDescent="0.25">
      <c r="A10" s="9" t="s">
        <v>35</v>
      </c>
      <c r="B10" s="3" t="s">
        <v>10</v>
      </c>
      <c r="C10" s="3">
        <v>6</v>
      </c>
      <c r="D10" s="3" t="str">
        <f>VLOOKUP(MID(B10,3,1),$B$14:$D$17,2,0)</f>
        <v>Loại C</v>
      </c>
      <c r="E10" s="3">
        <v>3</v>
      </c>
      <c r="F10" s="3">
        <f t="shared" si="1"/>
        <v>400</v>
      </c>
      <c r="G10" s="7">
        <f t="shared" si="2"/>
        <v>1199.8499999999999</v>
      </c>
      <c r="H10" s="3" t="str">
        <f t="shared" si="3"/>
        <v xml:space="preserve"> </v>
      </c>
    </row>
    <row r="11" spans="1:9" ht="16.5" x14ac:dyDescent="0.25">
      <c r="A11" s="10"/>
      <c r="B11" s="4"/>
      <c r="C11" s="4"/>
      <c r="D11" s="4"/>
      <c r="E11" s="4"/>
      <c r="F11" s="4"/>
      <c r="G11" s="4"/>
      <c r="H11" s="4"/>
    </row>
    <row r="12" spans="1:9" ht="16.5" x14ac:dyDescent="0.25">
      <c r="A12" s="10"/>
      <c r="B12" s="4"/>
      <c r="C12" s="4"/>
      <c r="D12" s="4"/>
      <c r="E12" s="4"/>
      <c r="F12" s="4"/>
      <c r="G12" s="4"/>
      <c r="H12" s="4"/>
    </row>
    <row r="13" spans="1:9" ht="16.5" x14ac:dyDescent="0.25">
      <c r="A13" s="10"/>
      <c r="B13" s="5" t="s">
        <v>17</v>
      </c>
      <c r="C13" s="5"/>
      <c r="D13" s="4"/>
      <c r="E13" s="4"/>
      <c r="G13" t="s">
        <v>27</v>
      </c>
    </row>
    <row r="14" spans="1:9" ht="16.5" x14ac:dyDescent="0.25">
      <c r="A14" s="10"/>
      <c r="B14" s="3" t="s">
        <v>18</v>
      </c>
      <c r="C14" s="3" t="s">
        <v>12</v>
      </c>
      <c r="D14" s="3" t="s">
        <v>26</v>
      </c>
      <c r="E14" s="4"/>
      <c r="G14" s="6" t="s">
        <v>12</v>
      </c>
      <c r="H14" s="6" t="s">
        <v>24</v>
      </c>
    </row>
    <row r="15" spans="1:9" ht="16.5" x14ac:dyDescent="0.25">
      <c r="A15" s="10"/>
      <c r="B15" s="3" t="s">
        <v>19</v>
      </c>
      <c r="C15" s="3" t="s">
        <v>22</v>
      </c>
      <c r="D15" s="3">
        <v>500</v>
      </c>
      <c r="E15" s="4"/>
      <c r="G15" s="1" t="s">
        <v>22</v>
      </c>
      <c r="H15" s="1"/>
    </row>
    <row r="16" spans="1:9" ht="16.5" x14ac:dyDescent="0.25">
      <c r="A16" s="10"/>
      <c r="B16" s="3" t="s">
        <v>21</v>
      </c>
      <c r="C16" s="3" t="s">
        <v>23</v>
      </c>
      <c r="D16" s="3">
        <v>700</v>
      </c>
      <c r="E16" s="4"/>
      <c r="G16" s="6" t="s">
        <v>23</v>
      </c>
      <c r="H16" s="1"/>
    </row>
    <row r="17" spans="1:8" ht="16.5" x14ac:dyDescent="0.25">
      <c r="A17" s="10"/>
      <c r="B17" s="3" t="s">
        <v>20</v>
      </c>
      <c r="C17" s="3" t="s">
        <v>25</v>
      </c>
      <c r="D17" s="3">
        <v>400</v>
      </c>
      <c r="E17" s="4"/>
      <c r="G17" s="1" t="s">
        <v>25</v>
      </c>
      <c r="H1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2020-01-04T09:07:05Z</dcterms:created>
  <dcterms:modified xsi:type="dcterms:W3CDTF">2020-01-04T09:39:36Z</dcterms:modified>
</cp:coreProperties>
</file>